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0" windowWidth="19440" windowHeight="11460"/>
  </bookViews>
  <sheets>
    <sheet name="2024-2026" sheetId="9" r:id="rId1"/>
  </sheets>
  <definedNames>
    <definedName name="_xlnm._FilterDatabase" localSheetId="0" hidden="1">'2024-2026'!$A$20:$I$62</definedName>
  </definedNames>
  <calcPr calcId="144525" fullPrecision="0"/>
</workbook>
</file>

<file path=xl/calcChain.xml><?xml version="1.0" encoding="utf-8"?>
<calcChain xmlns="http://schemas.openxmlformats.org/spreadsheetml/2006/main">
  <c r="B20" i="9" l="1"/>
  <c r="C20" i="9" s="1"/>
  <c r="D20" i="9" s="1"/>
  <c r="E20" i="9" s="1"/>
  <c r="F20" i="9" s="1"/>
  <c r="G20" i="9" s="1"/>
  <c r="H20" i="9" s="1"/>
  <c r="I20" i="9" s="1"/>
  <c r="J20" i="9" s="1"/>
  <c r="K20" i="9" s="1"/>
  <c r="G21" i="9"/>
  <c r="H21" i="9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G22" i="9"/>
  <c r="H22" i="9" s="1"/>
  <c r="I22" i="9" s="1"/>
  <c r="J22" i="9" s="1"/>
  <c r="K22" i="9" s="1"/>
  <c r="G23" i="9"/>
  <c r="I23" i="9" s="1"/>
  <c r="J23" i="9" s="1"/>
  <c r="K23" i="9" s="1"/>
  <c r="H23" i="9"/>
  <c r="G24" i="9"/>
  <c r="H24" i="9" s="1"/>
  <c r="G25" i="9"/>
  <c r="H25" i="9" s="1"/>
  <c r="G26" i="9"/>
  <c r="H26" i="9" s="1"/>
  <c r="I26" i="9" s="1"/>
  <c r="J26" i="9" s="1"/>
  <c r="K26" i="9" s="1"/>
  <c r="G27" i="9"/>
  <c r="I27" i="9" s="1"/>
  <c r="J27" i="9" s="1"/>
  <c r="K27" i="9" s="1"/>
  <c r="H27" i="9"/>
  <c r="G28" i="9"/>
  <c r="H28" i="9" s="1"/>
  <c r="G29" i="9"/>
  <c r="H29" i="9" s="1"/>
  <c r="G30" i="9"/>
  <c r="H30" i="9" s="1"/>
  <c r="I30" i="9" s="1"/>
  <c r="J30" i="9" s="1"/>
  <c r="K30" i="9" s="1"/>
  <c r="G31" i="9"/>
  <c r="I31" i="9" s="1"/>
  <c r="J31" i="9" s="1"/>
  <c r="K31" i="9" s="1"/>
  <c r="H31" i="9"/>
  <c r="G32" i="9"/>
  <c r="H32" i="9" s="1"/>
  <c r="G33" i="9"/>
  <c r="H33" i="9" s="1"/>
  <c r="G34" i="9"/>
  <c r="H34" i="9" s="1"/>
  <c r="I34" i="9" s="1"/>
  <c r="J34" i="9" s="1"/>
  <c r="K34" i="9" s="1"/>
  <c r="G35" i="9"/>
  <c r="I35" i="9" s="1"/>
  <c r="J35" i="9" s="1"/>
  <c r="K35" i="9" s="1"/>
  <c r="H35" i="9"/>
  <c r="G36" i="9"/>
  <c r="H36" i="9" s="1"/>
  <c r="G37" i="9"/>
  <c r="H37" i="9" s="1"/>
  <c r="G38" i="9"/>
  <c r="H38" i="9" s="1"/>
  <c r="I38" i="9" s="1"/>
  <c r="J38" i="9" s="1"/>
  <c r="K38" i="9" s="1"/>
  <c r="G39" i="9"/>
  <c r="I39" i="9" s="1"/>
  <c r="J39" i="9" s="1"/>
  <c r="K39" i="9" s="1"/>
  <c r="H39" i="9"/>
  <c r="G40" i="9"/>
  <c r="H40" i="9" s="1"/>
  <c r="G41" i="9"/>
  <c r="H41" i="9" s="1"/>
  <c r="G42" i="9"/>
  <c r="H42" i="9" s="1"/>
  <c r="I42" i="9" s="1"/>
  <c r="J42" i="9" s="1"/>
  <c r="K42" i="9" s="1"/>
  <c r="G43" i="9"/>
  <c r="I43" i="9" s="1"/>
  <c r="J43" i="9" s="1"/>
  <c r="K43" i="9" s="1"/>
  <c r="H43" i="9"/>
  <c r="G44" i="9"/>
  <c r="H44" i="9" s="1"/>
  <c r="G45" i="9"/>
  <c r="H45" i="9" s="1"/>
  <c r="G46" i="9"/>
  <c r="H46" i="9" s="1"/>
  <c r="I46" i="9" s="1"/>
  <c r="J46" i="9" s="1"/>
  <c r="K46" i="9" s="1"/>
  <c r="G47" i="9"/>
  <c r="I47" i="9" s="1"/>
  <c r="J47" i="9" s="1"/>
  <c r="K47" i="9" s="1"/>
  <c r="H47" i="9"/>
  <c r="G48" i="9"/>
  <c r="H48" i="9" s="1"/>
  <c r="G49" i="9"/>
  <c r="H49" i="9" s="1"/>
  <c r="G50" i="9"/>
  <c r="H50" i="9" s="1"/>
  <c r="I50" i="9" s="1"/>
  <c r="J50" i="9" s="1"/>
  <c r="K50" i="9" s="1"/>
  <c r="G51" i="9"/>
  <c r="I51" i="9" s="1"/>
  <c r="J51" i="9" s="1"/>
  <c r="K51" i="9" s="1"/>
  <c r="H51" i="9"/>
  <c r="G52" i="9"/>
  <c r="H52" i="9" s="1"/>
  <c r="G53" i="9"/>
  <c r="H53" i="9" s="1"/>
  <c r="G54" i="9"/>
  <c r="H54" i="9" s="1"/>
  <c r="I54" i="9" s="1"/>
  <c r="J54" i="9" s="1"/>
  <c r="K54" i="9" s="1"/>
  <c r="G55" i="9"/>
  <c r="I55" i="9" s="1"/>
  <c r="J55" i="9" s="1"/>
  <c r="K55" i="9" s="1"/>
  <c r="H55" i="9"/>
  <c r="G56" i="9"/>
  <c r="H56" i="9" s="1"/>
  <c r="G57" i="9"/>
  <c r="H57" i="9" s="1"/>
  <c r="G58" i="9"/>
  <c r="H58" i="9" s="1"/>
  <c r="I58" i="9" s="1"/>
  <c r="J58" i="9" s="1"/>
  <c r="K58" i="9" s="1"/>
  <c r="G59" i="9"/>
  <c r="I59" i="9" s="1"/>
  <c r="J59" i="9" s="1"/>
  <c r="K59" i="9" s="1"/>
  <c r="H59" i="9"/>
  <c r="G60" i="9"/>
  <c r="H60" i="9" s="1"/>
  <c r="G61" i="9"/>
  <c r="H61" i="9" s="1"/>
  <c r="C62" i="9"/>
  <c r="D62" i="9"/>
  <c r="I60" i="9" l="1"/>
  <c r="J60" i="9" s="1"/>
  <c r="K60" i="9" s="1"/>
  <c r="I56" i="9"/>
  <c r="J56" i="9" s="1"/>
  <c r="K56" i="9" s="1"/>
  <c r="I52" i="9"/>
  <c r="J52" i="9" s="1"/>
  <c r="K52" i="9" s="1"/>
  <c r="I48" i="9"/>
  <c r="J48" i="9" s="1"/>
  <c r="K48" i="9" s="1"/>
  <c r="I44" i="9"/>
  <c r="J44" i="9" s="1"/>
  <c r="K44" i="9" s="1"/>
  <c r="I40" i="9"/>
  <c r="J40" i="9" s="1"/>
  <c r="K40" i="9" s="1"/>
  <c r="I36" i="9"/>
  <c r="J36" i="9" s="1"/>
  <c r="K36" i="9" s="1"/>
  <c r="I32" i="9"/>
  <c r="J32" i="9" s="1"/>
  <c r="K32" i="9" s="1"/>
  <c r="I28" i="9"/>
  <c r="J28" i="9" s="1"/>
  <c r="K28" i="9" s="1"/>
  <c r="I24" i="9"/>
  <c r="J24" i="9" s="1"/>
  <c r="K24" i="9" s="1"/>
  <c r="I61" i="9"/>
  <c r="J61" i="9" s="1"/>
  <c r="K61" i="9" s="1"/>
  <c r="I57" i="9"/>
  <c r="J57" i="9" s="1"/>
  <c r="K57" i="9" s="1"/>
  <c r="I53" i="9"/>
  <c r="J53" i="9" s="1"/>
  <c r="K53" i="9" s="1"/>
  <c r="I49" i="9"/>
  <c r="J49" i="9" s="1"/>
  <c r="K49" i="9" s="1"/>
  <c r="I45" i="9"/>
  <c r="J45" i="9" s="1"/>
  <c r="K45" i="9" s="1"/>
  <c r="I41" i="9"/>
  <c r="J41" i="9" s="1"/>
  <c r="K41" i="9" s="1"/>
  <c r="I37" i="9"/>
  <c r="J37" i="9" s="1"/>
  <c r="K37" i="9" s="1"/>
  <c r="I33" i="9"/>
  <c r="J33" i="9" s="1"/>
  <c r="K33" i="9" s="1"/>
  <c r="I29" i="9"/>
  <c r="J29" i="9" s="1"/>
  <c r="K29" i="9" s="1"/>
  <c r="I25" i="9"/>
  <c r="J25" i="9" s="1"/>
  <c r="K25" i="9" s="1"/>
  <c r="I21" i="9"/>
  <c r="I62" i="9" l="1"/>
  <c r="J21" i="9"/>
  <c r="J62" i="9" l="1"/>
  <c r="K21" i="9"/>
  <c r="K62" i="9" s="1"/>
</calcChain>
</file>

<file path=xl/sharedStrings.xml><?xml version="1.0" encoding="utf-8"?>
<sst xmlns="http://schemas.openxmlformats.org/spreadsheetml/2006/main" count="61" uniqueCount="61">
  <si>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</si>
  <si>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</si>
  <si>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</si>
  <si>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</si>
  <si>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</si>
  <si>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</si>
  <si>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</si>
  <si>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</si>
  <si>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</si>
  <si>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</si>
  <si>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</si>
  <si>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</si>
  <si>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</si>
  <si>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</si>
  <si>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</si>
  <si>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</si>
  <si>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</si>
  <si>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</si>
  <si>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</si>
  <si>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</si>
  <si>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</si>
  <si>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</si>
  <si>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</si>
  <si>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</si>
  <si>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</si>
  <si>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</si>
  <si>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</si>
  <si>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</si>
  <si>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</si>
  <si>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</si>
  <si>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</si>
  <si>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</si>
  <si>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</si>
  <si>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</si>
  <si>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</si>
  <si>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</si>
  <si>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</si>
  <si>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</si>
  <si>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</si>
  <si>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</si>
  <si>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Александрово-Гайский*</t>
  </si>
  <si>
    <t>Количество условных штатных единиц
Норматив исходя из численности постоянного населения
до 80 тысяч человек  - 1 штатная единица;
свыше 80 тысяч до 150 тысяч человек - 2 штатные единицы;
свыше 150 тысяч до 500 тысяч человек - 3 штатные единицы;
свыше 500 тысяч человек - 6 штатных единиц</t>
  </si>
  <si>
    <t>п. Михайловский</t>
  </si>
  <si>
    <t>г. Шиханы</t>
  </si>
  <si>
    <t>2024 год</t>
  </si>
  <si>
    <t>Норматив годового фонда оплаты труда условных штатных единиц с начислениями 
(рублей)</t>
  </si>
  <si>
    <t>Годовой объем расходов на обеспечение деятельности административных комиссий  15 %  от ФОТ (рублей)</t>
  </si>
  <si>
    <t>Сумма субвенции на 2024 год (тыс.рублей)</t>
  </si>
  <si>
    <t>Сумма субвенции на 2025 год (тыс.рублей)</t>
  </si>
  <si>
    <t>гр.7 =гр.4* гр.5*гр.6*1,302*12</t>
  </si>
  <si>
    <t>(гр.8=гр.7х0,15)</t>
  </si>
  <si>
    <t>гр.9 = (гр.7+гр.8)/1000</t>
  </si>
  <si>
    <t>гр.10 = гр.9</t>
  </si>
  <si>
    <t>гр.11 = гр.9</t>
  </si>
  <si>
    <t>г.Саратов</t>
  </si>
  <si>
    <t>*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</si>
  <si>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Сумма субвенции на 2026 год (тыс.рублей)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</si>
  <si>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</si>
  <si>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МРОТ на 2024 год (проект) рублей</t>
  </si>
  <si>
    <t>Численность постоянного населения на 01.01.2023 (человек)</t>
  </si>
  <si>
    <t>Расчет распределения на 2024 год и на плановый период 2025 и 2026 годов субвенции 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</si>
</sst>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shrinkToFit="1"/>
    </xf>
    <xf numFmtId="165" fontId="5" fillId="0" borderId="8" xfId="0" applyNumberFormat="1" applyFont="1" applyBorder="1" applyAlignment="1">
      <alignment wrapText="1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/>
    <xf numFmtId="3" fontId="4" fillId="0" borderId="1" xfId="0" applyNumberFormat="1" applyFont="1" applyFill="1" applyBorder="1" applyAlignment="1"/>
    <xf numFmtId="3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view="pageBreakPreview" zoomScale="69" zoomScaleNormal="100" zoomScaleSheetLayoutView="69" workbookViewId="0">
      <selection activeCell="T7" sqref="T7"/>
    </sheetView>
  </sheetViews>
  <sheetFormatPr defaultColWidth="9.140625" defaultRowHeight="15" x14ac:dyDescent="0.25"/>
  <cols>
    <col min="1" max="1" width="7.85546875" style="1" customWidth="1"/>
    <col min="2" max="2" width="25.28515625" style="1" customWidth="1"/>
    <col min="3" max="3" width="13" style="1" customWidth="1"/>
    <col min="4" max="4" width="16.42578125" style="1" customWidth="1"/>
    <col min="5" max="5" width="14" style="1" customWidth="1"/>
    <col min="6" max="6" width="11.7109375" style="1" customWidth="1"/>
    <col min="7" max="7" width="17.140625" style="1" customWidth="1"/>
    <col min="8" max="8" width="16.7109375" style="1" customWidth="1"/>
    <col min="9" max="9" width="15.140625" style="1" customWidth="1"/>
    <col min="10" max="10" width="14.5703125" style="1" customWidth="1"/>
    <col min="11" max="11" width="15" style="1" customWidth="1"/>
    <col min="12" max="16384" width="9.140625" style="1"/>
  </cols>
  <sheetData>
    <row r="1" spans="1:11" s="34" customFormat="1" ht="12.75" customHeight="1" x14ac:dyDescent="0.3">
      <c r="J1" s="37"/>
      <c r="K1" s="36"/>
    </row>
    <row r="2" spans="1:11" s="34" customFormat="1" ht="18.75" x14ac:dyDescent="0.3"/>
    <row r="3" spans="1:11" s="34" customFormat="1" ht="15" customHeight="1" x14ac:dyDescent="0.3">
      <c r="A3" s="35" t="s">
        <v>60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34" customFormat="1" ht="69" customHeight="1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20.25" x14ac:dyDescent="0.25">
      <c r="A5" s="2"/>
      <c r="B5" s="2"/>
      <c r="C5" s="2"/>
      <c r="D5" s="2"/>
      <c r="E5" s="2"/>
      <c r="F5" s="2"/>
      <c r="G5" s="2"/>
      <c r="H5" s="2"/>
      <c r="I5" s="2"/>
    </row>
    <row r="6" spans="1:11" ht="39.6" customHeight="1" x14ac:dyDescent="0.25">
      <c r="A6" s="33" t="s">
        <v>0</v>
      </c>
      <c r="B6" s="29" t="s">
        <v>1</v>
      </c>
      <c r="C6" s="29" t="s">
        <v>59</v>
      </c>
      <c r="D6" s="29" t="s">
        <v>41</v>
      </c>
      <c r="E6" s="29" t="s">
        <v>58</v>
      </c>
      <c r="F6" s="29" t="s">
        <v>57</v>
      </c>
      <c r="G6" s="32" t="s">
        <v>44</v>
      </c>
      <c r="H6" s="31"/>
      <c r="I6" s="30"/>
      <c r="J6" s="29" t="s">
        <v>48</v>
      </c>
      <c r="K6" s="29" t="s">
        <v>56</v>
      </c>
    </row>
    <row r="7" spans="1:11" ht="54" customHeight="1" x14ac:dyDescent="0.25">
      <c r="A7" s="28"/>
      <c r="B7" s="27"/>
      <c r="C7" s="27"/>
      <c r="D7" s="27"/>
      <c r="E7" s="27"/>
      <c r="F7" s="27"/>
      <c r="G7" s="29" t="s">
        <v>45</v>
      </c>
      <c r="H7" s="29" t="s">
        <v>46</v>
      </c>
      <c r="I7" s="29" t="s">
        <v>47</v>
      </c>
      <c r="J7" s="27"/>
      <c r="K7" s="27"/>
    </row>
    <row r="8" spans="1:11" ht="24" customHeight="1" x14ac:dyDescent="0.25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20.25" customHeight="1" x14ac:dyDescent="0.25">
      <c r="A9" s="28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28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x14ac:dyDescent="0.25">
      <c r="A12" s="28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x14ac:dyDescent="0.25">
      <c r="A13" s="28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x14ac:dyDescent="0.25">
      <c r="A14" s="28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x14ac:dyDescent="0.25">
      <c r="A15" s="28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21.6" customHeight="1" x14ac:dyDescent="0.25">
      <c r="A16" s="28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 ht="21.6" customHeight="1" x14ac:dyDescent="0.25">
      <c r="A17" s="28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20.45" customHeight="1" x14ac:dyDescent="0.25">
      <c r="A18" s="28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38.25" x14ac:dyDescent="0.25">
      <c r="A19" s="26"/>
      <c r="B19" s="24"/>
      <c r="C19" s="24"/>
      <c r="D19" s="24"/>
      <c r="E19" s="24"/>
      <c r="F19" s="24"/>
      <c r="G19" s="24" t="s">
        <v>49</v>
      </c>
      <c r="H19" s="25" t="s">
        <v>50</v>
      </c>
      <c r="I19" s="24" t="s">
        <v>51</v>
      </c>
      <c r="J19" s="24" t="s">
        <v>52</v>
      </c>
      <c r="K19" s="24" t="s">
        <v>53</v>
      </c>
    </row>
    <row r="20" spans="1:11" x14ac:dyDescent="0.25">
      <c r="A20" s="25">
        <v>1</v>
      </c>
      <c r="B20" s="24">
        <f>A20+1</f>
        <v>2</v>
      </c>
      <c r="C20" s="24">
        <f>B20+1</f>
        <v>3</v>
      </c>
      <c r="D20" s="24">
        <f>C20+1</f>
        <v>4</v>
      </c>
      <c r="E20" s="24">
        <f>D20+1</f>
        <v>5</v>
      </c>
      <c r="F20" s="24">
        <f>E20+1</f>
        <v>6</v>
      </c>
      <c r="G20" s="24">
        <f>F20+1</f>
        <v>7</v>
      </c>
      <c r="H20" s="24">
        <f>G20+1</f>
        <v>8</v>
      </c>
      <c r="I20" s="24">
        <f>H20+1</f>
        <v>9</v>
      </c>
      <c r="J20" s="24">
        <f>I20+1</f>
        <v>10</v>
      </c>
      <c r="K20" s="24">
        <f>J20+1</f>
        <v>11</v>
      </c>
    </row>
    <row r="21" spans="1:11" s="5" customFormat="1" ht="17.25" customHeight="1" x14ac:dyDescent="0.25">
      <c r="A21" s="3">
        <v>1</v>
      </c>
      <c r="B21" s="4" t="s">
        <v>40</v>
      </c>
      <c r="C21" s="22">
        <v>14481</v>
      </c>
      <c r="D21" s="21">
        <v>1</v>
      </c>
      <c r="E21" s="23">
        <v>22128.3</v>
      </c>
      <c r="F21" s="20">
        <v>1.35</v>
      </c>
      <c r="G21" s="18">
        <f>D21*E21*F21*1.302*12</f>
        <v>466739</v>
      </c>
      <c r="H21" s="19">
        <f>G21*0.15</f>
        <v>70010.899999999994</v>
      </c>
      <c r="I21" s="18">
        <f>ROUND((G21+H21)/1000,1)</f>
        <v>536.70000000000005</v>
      </c>
      <c r="J21" s="17">
        <f>I21</f>
        <v>536.70000000000005</v>
      </c>
      <c r="K21" s="17">
        <f>J21</f>
        <v>536.70000000000005</v>
      </c>
    </row>
    <row r="22" spans="1:11" s="5" customFormat="1" ht="15.75" x14ac:dyDescent="0.25">
      <c r="A22" s="3">
        <f>A21+1</f>
        <v>2</v>
      </c>
      <c r="B22" s="4" t="s">
        <v>2</v>
      </c>
      <c r="C22" s="22">
        <v>19480</v>
      </c>
      <c r="D22" s="21">
        <v>1</v>
      </c>
      <c r="E22" s="20">
        <v>19242</v>
      </c>
      <c r="F22" s="20">
        <v>1.35</v>
      </c>
      <c r="G22" s="18">
        <f>D22*E22*F22*1.302*12</f>
        <v>405860</v>
      </c>
      <c r="H22" s="19">
        <f>ROUND(G22*0.15,1)</f>
        <v>60879</v>
      </c>
      <c r="I22" s="18">
        <f>ROUND((G22+H22)/1000,1)</f>
        <v>466.7</v>
      </c>
      <c r="J22" s="17">
        <f>I22</f>
        <v>466.7</v>
      </c>
      <c r="K22" s="17">
        <f>J22</f>
        <v>466.7</v>
      </c>
    </row>
    <row r="23" spans="1:11" s="5" customFormat="1" ht="15.75" x14ac:dyDescent="0.25">
      <c r="A23" s="3">
        <f>A22+1</f>
        <v>3</v>
      </c>
      <c r="B23" s="4" t="s">
        <v>3</v>
      </c>
      <c r="C23" s="22">
        <v>33991</v>
      </c>
      <c r="D23" s="21">
        <v>1</v>
      </c>
      <c r="E23" s="20">
        <v>19242</v>
      </c>
      <c r="F23" s="20">
        <v>1.35</v>
      </c>
      <c r="G23" s="18">
        <f>D23*E23*F23*1.302*12</f>
        <v>405860</v>
      </c>
      <c r="H23" s="19">
        <f>ROUND(G23*0.15,1)</f>
        <v>60879</v>
      </c>
      <c r="I23" s="18">
        <f>ROUND((G23+H23)/1000,1)</f>
        <v>466.7</v>
      </c>
      <c r="J23" s="17">
        <f>I23</f>
        <v>466.7</v>
      </c>
      <c r="K23" s="17">
        <f>J23</f>
        <v>466.7</v>
      </c>
    </row>
    <row r="24" spans="1:11" s="5" customFormat="1" ht="24" customHeight="1" x14ac:dyDescent="0.25">
      <c r="A24" s="3">
        <f>A23+1</f>
        <v>4</v>
      </c>
      <c r="B24" s="4" t="s">
        <v>4</v>
      </c>
      <c r="C24" s="22">
        <v>25590</v>
      </c>
      <c r="D24" s="21">
        <v>1</v>
      </c>
      <c r="E24" s="20">
        <v>19242</v>
      </c>
      <c r="F24" s="20">
        <v>1.35</v>
      </c>
      <c r="G24" s="18">
        <f>D24*E24*F24*1.302*12</f>
        <v>405860</v>
      </c>
      <c r="H24" s="19">
        <f>ROUND(G24*0.15,1)</f>
        <v>60879</v>
      </c>
      <c r="I24" s="18">
        <f>ROUND((G24+H24)/1000,1)</f>
        <v>466.7</v>
      </c>
      <c r="J24" s="17">
        <f>I24</f>
        <v>466.7</v>
      </c>
      <c r="K24" s="17">
        <f>J24</f>
        <v>466.7</v>
      </c>
    </row>
    <row r="25" spans="1:11" s="5" customFormat="1" ht="15.75" x14ac:dyDescent="0.25">
      <c r="A25" s="3">
        <f>A24+1</f>
        <v>5</v>
      </c>
      <c r="B25" s="4" t="s">
        <v>5</v>
      </c>
      <c r="C25" s="22">
        <v>201570</v>
      </c>
      <c r="D25" s="21">
        <v>3</v>
      </c>
      <c r="E25" s="20">
        <v>19242</v>
      </c>
      <c r="F25" s="20">
        <v>1.61</v>
      </c>
      <c r="G25" s="18">
        <f>D25*E25*F25*1.302*12</f>
        <v>1452076.7</v>
      </c>
      <c r="H25" s="19">
        <f>ROUND(G25*0.15,1)</f>
        <v>217811.5</v>
      </c>
      <c r="I25" s="18">
        <f>ROUND((G25+H25)/1000,1)</f>
        <v>1669.9</v>
      </c>
      <c r="J25" s="17">
        <f>I25</f>
        <v>1669.9</v>
      </c>
      <c r="K25" s="17">
        <f>J25</f>
        <v>1669.9</v>
      </c>
    </row>
    <row r="26" spans="1:11" s="5" customFormat="1" ht="15.75" x14ac:dyDescent="0.25">
      <c r="A26" s="3">
        <f>A25+1</f>
        <v>6</v>
      </c>
      <c r="B26" s="4" t="s">
        <v>6</v>
      </c>
      <c r="C26" s="22">
        <v>100539</v>
      </c>
      <c r="D26" s="21">
        <v>2</v>
      </c>
      <c r="E26" s="20">
        <v>19242</v>
      </c>
      <c r="F26" s="20">
        <v>1.52</v>
      </c>
      <c r="G26" s="18">
        <f>D26*E26*F26*1.302*12</f>
        <v>913936.5</v>
      </c>
      <c r="H26" s="19">
        <f>ROUND(G26*0.15,1)</f>
        <v>137090.5</v>
      </c>
      <c r="I26" s="18">
        <f>ROUND((G26+H26)/1000,1)</f>
        <v>1051</v>
      </c>
      <c r="J26" s="17">
        <f>I26</f>
        <v>1051</v>
      </c>
      <c r="K26" s="17">
        <f>J26</f>
        <v>1051</v>
      </c>
    </row>
    <row r="27" spans="1:11" s="5" customFormat="1" ht="15.75" x14ac:dyDescent="0.25">
      <c r="A27" s="3">
        <f>A26+1</f>
        <v>7</v>
      </c>
      <c r="B27" s="4" t="s">
        <v>7</v>
      </c>
      <c r="C27" s="22">
        <v>9964</v>
      </c>
      <c r="D27" s="21">
        <v>1</v>
      </c>
      <c r="E27" s="20">
        <v>19242</v>
      </c>
      <c r="F27" s="20">
        <v>1.35</v>
      </c>
      <c r="G27" s="18">
        <f>D27*E27*F27*1.302*12</f>
        <v>405860</v>
      </c>
      <c r="H27" s="19">
        <f>ROUND(G27*0.15,1)</f>
        <v>60879</v>
      </c>
      <c r="I27" s="18">
        <f>ROUND((G27+H27)/1000,1)</f>
        <v>466.7</v>
      </c>
      <c r="J27" s="17">
        <f>I27</f>
        <v>466.7</v>
      </c>
      <c r="K27" s="17">
        <f>J27</f>
        <v>466.7</v>
      </c>
    </row>
    <row r="28" spans="1:11" s="5" customFormat="1" ht="15.75" x14ac:dyDescent="0.25">
      <c r="A28" s="3">
        <f>A27+1</f>
        <v>8</v>
      </c>
      <c r="B28" s="4" t="s">
        <v>8</v>
      </c>
      <c r="C28" s="22">
        <v>81103</v>
      </c>
      <c r="D28" s="21">
        <v>2</v>
      </c>
      <c r="E28" s="20">
        <v>19242</v>
      </c>
      <c r="F28" s="20">
        <v>1.52</v>
      </c>
      <c r="G28" s="18">
        <f>D28*E28*F28*1.302*12</f>
        <v>913936.5</v>
      </c>
      <c r="H28" s="19">
        <f>ROUND(G28*0.15,1)</f>
        <v>137090.5</v>
      </c>
      <c r="I28" s="18">
        <f>ROUND((G28+H28)/1000,1)</f>
        <v>1051</v>
      </c>
      <c r="J28" s="17">
        <f>I28</f>
        <v>1051</v>
      </c>
      <c r="K28" s="17">
        <f>J28</f>
        <v>1051</v>
      </c>
    </row>
    <row r="29" spans="1:11" s="5" customFormat="1" ht="15.75" x14ac:dyDescent="0.25">
      <c r="A29" s="3">
        <f>A28+1</f>
        <v>9</v>
      </c>
      <c r="B29" s="4" t="s">
        <v>9</v>
      </c>
      <c r="C29" s="22">
        <v>10951</v>
      </c>
      <c r="D29" s="21">
        <v>1</v>
      </c>
      <c r="E29" s="20">
        <v>19242</v>
      </c>
      <c r="F29" s="20">
        <v>1.35</v>
      </c>
      <c r="G29" s="18">
        <f>D29*E29*F29*1.302*12</f>
        <v>405860</v>
      </c>
      <c r="H29" s="19">
        <f>ROUND(G29*0.15,1)</f>
        <v>60879</v>
      </c>
      <c r="I29" s="18">
        <f>ROUND((G29+H29)/1000,1)</f>
        <v>466.7</v>
      </c>
      <c r="J29" s="17">
        <f>I29</f>
        <v>466.7</v>
      </c>
      <c r="K29" s="17">
        <f>J29</f>
        <v>466.7</v>
      </c>
    </row>
    <row r="30" spans="1:11" s="5" customFormat="1" ht="15.75" x14ac:dyDescent="0.25">
      <c r="A30" s="3">
        <f>A29+1</f>
        <v>10</v>
      </c>
      <c r="B30" s="4" t="s">
        <v>10</v>
      </c>
      <c r="C30" s="22">
        <v>16058</v>
      </c>
      <c r="D30" s="21">
        <v>1</v>
      </c>
      <c r="E30" s="20">
        <v>19242</v>
      </c>
      <c r="F30" s="20">
        <v>1.35</v>
      </c>
      <c r="G30" s="18">
        <f>D30*E30*F30*1.302*12</f>
        <v>405860</v>
      </c>
      <c r="H30" s="19">
        <f>ROUND(G30*0.15,1)</f>
        <v>60879</v>
      </c>
      <c r="I30" s="18">
        <f>ROUND((G30+H30)/1000,1)</f>
        <v>466.7</v>
      </c>
      <c r="J30" s="17">
        <f>I30</f>
        <v>466.7</v>
      </c>
      <c r="K30" s="17">
        <f>J30</f>
        <v>466.7</v>
      </c>
    </row>
    <row r="31" spans="1:11" s="5" customFormat="1" ht="15.75" x14ac:dyDescent="0.25">
      <c r="A31" s="3">
        <f>A30+1</f>
        <v>11</v>
      </c>
      <c r="B31" s="4" t="s">
        <v>11</v>
      </c>
      <c r="C31" s="22">
        <v>10078</v>
      </c>
      <c r="D31" s="21">
        <v>1</v>
      </c>
      <c r="E31" s="20">
        <v>19242</v>
      </c>
      <c r="F31" s="20">
        <v>1.35</v>
      </c>
      <c r="G31" s="18">
        <f>D31*E31*F31*1.302*12</f>
        <v>405860</v>
      </c>
      <c r="H31" s="19">
        <f>ROUND(G31*0.15,1)</f>
        <v>60879</v>
      </c>
      <c r="I31" s="18">
        <f>ROUND((G31+H31)/1000,1)</f>
        <v>466.7</v>
      </c>
      <c r="J31" s="17">
        <f>I31</f>
        <v>466.7</v>
      </c>
      <c r="K31" s="17">
        <f>J31</f>
        <v>466.7</v>
      </c>
    </row>
    <row r="32" spans="1:11" s="5" customFormat="1" ht="15.75" x14ac:dyDescent="0.25">
      <c r="A32" s="3">
        <f>A31+1</f>
        <v>12</v>
      </c>
      <c r="B32" s="4" t="s">
        <v>12</v>
      </c>
      <c r="C32" s="22">
        <v>16522</v>
      </c>
      <c r="D32" s="21">
        <v>1</v>
      </c>
      <c r="E32" s="20">
        <v>19242</v>
      </c>
      <c r="F32" s="20">
        <v>1.35</v>
      </c>
      <c r="G32" s="18">
        <f>D32*E32*F32*1.302*12</f>
        <v>405860</v>
      </c>
      <c r="H32" s="19">
        <f>ROUND(G32*0.15,1)</f>
        <v>60879</v>
      </c>
      <c r="I32" s="18">
        <f>ROUND((G32+H32)/1000,1)</f>
        <v>466.7</v>
      </c>
      <c r="J32" s="17">
        <f>I32</f>
        <v>466.7</v>
      </c>
      <c r="K32" s="17">
        <f>J32</f>
        <v>466.7</v>
      </c>
    </row>
    <row r="33" spans="1:11" s="5" customFormat="1" ht="15.75" x14ac:dyDescent="0.25">
      <c r="A33" s="3">
        <f>A32+1</f>
        <v>13</v>
      </c>
      <c r="B33" s="4" t="s">
        <v>13</v>
      </c>
      <c r="C33" s="22">
        <v>31635</v>
      </c>
      <c r="D33" s="21">
        <v>1</v>
      </c>
      <c r="E33" s="20">
        <v>19242</v>
      </c>
      <c r="F33" s="20">
        <v>1.35</v>
      </c>
      <c r="G33" s="18">
        <f>D33*E33*F33*1.302*12</f>
        <v>405860</v>
      </c>
      <c r="H33" s="19">
        <f>ROUND(G33*0.15,1)</f>
        <v>60879</v>
      </c>
      <c r="I33" s="18">
        <f>ROUND((G33+H33)/1000,1)</f>
        <v>466.7</v>
      </c>
      <c r="J33" s="17">
        <f>I33</f>
        <v>466.7</v>
      </c>
      <c r="K33" s="17">
        <f>J33</f>
        <v>466.7</v>
      </c>
    </row>
    <row r="34" spans="1:11" s="5" customFormat="1" ht="15.75" x14ac:dyDescent="0.25">
      <c r="A34" s="3">
        <f>A33+1</f>
        <v>14</v>
      </c>
      <c r="B34" s="4" t="s">
        <v>14</v>
      </c>
      <c r="C34" s="22">
        <v>12481</v>
      </c>
      <c r="D34" s="21">
        <v>1</v>
      </c>
      <c r="E34" s="20">
        <v>19242</v>
      </c>
      <c r="F34" s="20">
        <v>1.35</v>
      </c>
      <c r="G34" s="18">
        <f>D34*E34*F34*1.302*12</f>
        <v>405860</v>
      </c>
      <c r="H34" s="19">
        <f>ROUND(G34*0.15,1)</f>
        <v>60879</v>
      </c>
      <c r="I34" s="18">
        <f>ROUND((G34+H34)/1000,1)</f>
        <v>466.7</v>
      </c>
      <c r="J34" s="17">
        <f>I34</f>
        <v>466.7</v>
      </c>
      <c r="K34" s="17">
        <f>J34</f>
        <v>466.7</v>
      </c>
    </row>
    <row r="35" spans="1:11" s="5" customFormat="1" ht="15.75" x14ac:dyDescent="0.25">
      <c r="A35" s="3">
        <f>A34+1</f>
        <v>15</v>
      </c>
      <c r="B35" s="4" t="s">
        <v>15</v>
      </c>
      <c r="C35" s="22">
        <v>27229</v>
      </c>
      <c r="D35" s="21">
        <v>1</v>
      </c>
      <c r="E35" s="20">
        <v>19242</v>
      </c>
      <c r="F35" s="20">
        <v>1.35</v>
      </c>
      <c r="G35" s="18">
        <f>D35*E35*F35*1.302*12</f>
        <v>405860</v>
      </c>
      <c r="H35" s="19">
        <f>ROUND(G35*0.15,1)</f>
        <v>60879</v>
      </c>
      <c r="I35" s="18">
        <f>ROUND((G35+H35)/1000,1)</f>
        <v>466.7</v>
      </c>
      <c r="J35" s="17">
        <f>I35</f>
        <v>466.7</v>
      </c>
      <c r="K35" s="17">
        <f>J35</f>
        <v>466.7</v>
      </c>
    </row>
    <row r="36" spans="1:11" s="5" customFormat="1" ht="15.75" x14ac:dyDescent="0.25">
      <c r="A36" s="3">
        <f>A35+1</f>
        <v>16</v>
      </c>
      <c r="B36" s="4" t="s">
        <v>16</v>
      </c>
      <c r="C36" s="22">
        <v>40824</v>
      </c>
      <c r="D36" s="21">
        <v>1</v>
      </c>
      <c r="E36" s="20">
        <v>19242</v>
      </c>
      <c r="F36" s="20">
        <v>1.35</v>
      </c>
      <c r="G36" s="18">
        <f>D36*E36*F36*1.302*12</f>
        <v>405860</v>
      </c>
      <c r="H36" s="19">
        <f>ROUND(G36*0.15,1)</f>
        <v>60879</v>
      </c>
      <c r="I36" s="18">
        <f>ROUND((G36+H36)/1000,1)</f>
        <v>466.7</v>
      </c>
      <c r="J36" s="17">
        <f>I36</f>
        <v>466.7</v>
      </c>
      <c r="K36" s="17">
        <f>J36</f>
        <v>466.7</v>
      </c>
    </row>
    <row r="37" spans="1:11" s="5" customFormat="1" ht="15.75" x14ac:dyDescent="0.25">
      <c r="A37" s="3">
        <f>A36+1</f>
        <v>17</v>
      </c>
      <c r="B37" s="4" t="s">
        <v>17</v>
      </c>
      <c r="C37" s="22">
        <v>30757</v>
      </c>
      <c r="D37" s="21">
        <v>1</v>
      </c>
      <c r="E37" s="20">
        <v>19242</v>
      </c>
      <c r="F37" s="20">
        <v>1.35</v>
      </c>
      <c r="G37" s="18">
        <f>D37*E37*F37*1.302*12</f>
        <v>405860</v>
      </c>
      <c r="H37" s="19">
        <f>ROUND(G37*0.15,1)</f>
        <v>60879</v>
      </c>
      <c r="I37" s="18">
        <f>ROUND((G37+H37)/1000,1)</f>
        <v>466.7</v>
      </c>
      <c r="J37" s="17">
        <f>I37</f>
        <v>466.7</v>
      </c>
      <c r="K37" s="17">
        <f>J37</f>
        <v>466.7</v>
      </c>
    </row>
    <row r="38" spans="1:11" s="5" customFormat="1" ht="20.25" customHeight="1" x14ac:dyDescent="0.25">
      <c r="A38" s="3">
        <f>A37+1</f>
        <v>18</v>
      </c>
      <c r="B38" s="4" t="s">
        <v>18</v>
      </c>
      <c r="C38" s="22">
        <v>9070</v>
      </c>
      <c r="D38" s="21">
        <v>1</v>
      </c>
      <c r="E38" s="20">
        <v>19242</v>
      </c>
      <c r="F38" s="20">
        <v>1.35</v>
      </c>
      <c r="G38" s="18">
        <f>D38*E38*F38*1.302*12</f>
        <v>405860</v>
      </c>
      <c r="H38" s="19">
        <f>ROUND(G38*0.15,1)</f>
        <v>60879</v>
      </c>
      <c r="I38" s="18">
        <f>ROUND((G38+H38)/1000,1)</f>
        <v>466.7</v>
      </c>
      <c r="J38" s="17">
        <f>I38</f>
        <v>466.7</v>
      </c>
      <c r="K38" s="17">
        <f>J38</f>
        <v>466.7</v>
      </c>
    </row>
    <row r="39" spans="1:11" s="5" customFormat="1" ht="15.75" x14ac:dyDescent="0.25">
      <c r="A39" s="3">
        <f>A38+1</f>
        <v>19</v>
      </c>
      <c r="B39" s="4" t="s">
        <v>19</v>
      </c>
      <c r="C39" s="22">
        <v>17441</v>
      </c>
      <c r="D39" s="21">
        <v>1</v>
      </c>
      <c r="E39" s="20">
        <v>19242</v>
      </c>
      <c r="F39" s="20">
        <v>1.35</v>
      </c>
      <c r="G39" s="18">
        <f>D39*E39*F39*1.302*12</f>
        <v>405860</v>
      </c>
      <c r="H39" s="19">
        <f>ROUND(G39*0.15,1)</f>
        <v>60879</v>
      </c>
      <c r="I39" s="18">
        <f>ROUND((G39+H39)/1000,1)</f>
        <v>466.7</v>
      </c>
      <c r="J39" s="17">
        <f>I39</f>
        <v>466.7</v>
      </c>
      <c r="K39" s="17">
        <f>J39</f>
        <v>466.7</v>
      </c>
    </row>
    <row r="40" spans="1:11" s="5" customFormat="1" ht="15.75" x14ac:dyDescent="0.25">
      <c r="A40" s="3">
        <f>A39+1</f>
        <v>20</v>
      </c>
      <c r="B40" s="4" t="s">
        <v>20</v>
      </c>
      <c r="C40" s="22">
        <v>57899</v>
      </c>
      <c r="D40" s="21">
        <v>1</v>
      </c>
      <c r="E40" s="20">
        <v>19242</v>
      </c>
      <c r="F40" s="20">
        <v>1.43</v>
      </c>
      <c r="G40" s="18">
        <f>D40*E40*F40*1.302*12</f>
        <v>429910.9</v>
      </c>
      <c r="H40" s="19">
        <f>ROUND(G40*0.15,1)</f>
        <v>64486.6</v>
      </c>
      <c r="I40" s="18">
        <f>ROUND((G40+H40)/1000,1)</f>
        <v>494.4</v>
      </c>
      <c r="J40" s="17">
        <f>I40</f>
        <v>494.4</v>
      </c>
      <c r="K40" s="17">
        <f>J40</f>
        <v>494.4</v>
      </c>
    </row>
    <row r="41" spans="1:11" s="5" customFormat="1" ht="15.75" x14ac:dyDescent="0.25">
      <c r="A41" s="3">
        <f>A40+1</f>
        <v>21</v>
      </c>
      <c r="B41" s="4" t="s">
        <v>21</v>
      </c>
      <c r="C41" s="22">
        <v>14983</v>
      </c>
      <c r="D41" s="21">
        <v>1</v>
      </c>
      <c r="E41" s="20">
        <v>19242</v>
      </c>
      <c r="F41" s="20">
        <v>1.35</v>
      </c>
      <c r="G41" s="18">
        <f>D41*E41*F41*1.302*12</f>
        <v>405860</v>
      </c>
      <c r="H41" s="19">
        <f>ROUND(G41*0.15,1)</f>
        <v>60879</v>
      </c>
      <c r="I41" s="18">
        <f>ROUND((G41+H41)/1000,1)</f>
        <v>466.7</v>
      </c>
      <c r="J41" s="17">
        <f>I41</f>
        <v>466.7</v>
      </c>
      <c r="K41" s="17">
        <f>J41</f>
        <v>466.7</v>
      </c>
    </row>
    <row r="42" spans="1:11" s="5" customFormat="1" ht="15.75" x14ac:dyDescent="0.25">
      <c r="A42" s="3">
        <f>A41+1</f>
        <v>22</v>
      </c>
      <c r="B42" s="4" t="s">
        <v>22</v>
      </c>
      <c r="C42" s="22">
        <v>26669</v>
      </c>
      <c r="D42" s="21">
        <v>1</v>
      </c>
      <c r="E42" s="20">
        <v>19242</v>
      </c>
      <c r="F42" s="20">
        <v>1.35</v>
      </c>
      <c r="G42" s="18">
        <f>D42*E42*F42*1.302*12</f>
        <v>405860</v>
      </c>
      <c r="H42" s="19">
        <f>ROUND(G42*0.15,1)</f>
        <v>60879</v>
      </c>
      <c r="I42" s="18">
        <f>ROUND((G42+H42)/1000,1)</f>
        <v>466.7</v>
      </c>
      <c r="J42" s="17">
        <f>I42</f>
        <v>466.7</v>
      </c>
      <c r="K42" s="17">
        <f>J42</f>
        <v>466.7</v>
      </c>
    </row>
    <row r="43" spans="1:11" s="5" customFormat="1" ht="15.75" x14ac:dyDescent="0.25">
      <c r="A43" s="3">
        <f>A42+1</f>
        <v>23</v>
      </c>
      <c r="B43" s="4" t="s">
        <v>23</v>
      </c>
      <c r="C43" s="22">
        <v>14637</v>
      </c>
      <c r="D43" s="21">
        <v>1</v>
      </c>
      <c r="E43" s="20">
        <v>19242</v>
      </c>
      <c r="F43" s="20">
        <v>1.35</v>
      </c>
      <c r="G43" s="18">
        <f>D43*E43*F43*1.302*12</f>
        <v>405860</v>
      </c>
      <c r="H43" s="19">
        <f>ROUND(G43*0.15,1)</f>
        <v>60879</v>
      </c>
      <c r="I43" s="18">
        <f>ROUND((G43+H43)/1000,1)</f>
        <v>466.7</v>
      </c>
      <c r="J43" s="17">
        <f>I43</f>
        <v>466.7</v>
      </c>
      <c r="K43" s="17">
        <f>J43</f>
        <v>466.7</v>
      </c>
    </row>
    <row r="44" spans="1:11" s="5" customFormat="1" ht="15.75" x14ac:dyDescent="0.25">
      <c r="A44" s="3">
        <f>A43+1</f>
        <v>24</v>
      </c>
      <c r="B44" s="4" t="s">
        <v>24</v>
      </c>
      <c r="C44" s="22">
        <v>11193</v>
      </c>
      <c r="D44" s="21">
        <v>1</v>
      </c>
      <c r="E44" s="20">
        <v>19242</v>
      </c>
      <c r="F44" s="20">
        <v>1.35</v>
      </c>
      <c r="G44" s="18">
        <f>D44*E44*F44*1.302*12</f>
        <v>405860</v>
      </c>
      <c r="H44" s="19">
        <f>ROUND(G44*0.15,1)</f>
        <v>60879</v>
      </c>
      <c r="I44" s="18">
        <f>ROUND((G44+H44)/1000,1)</f>
        <v>466.7</v>
      </c>
      <c r="J44" s="17">
        <f>I44</f>
        <v>466.7</v>
      </c>
      <c r="K44" s="17">
        <f>J44</f>
        <v>466.7</v>
      </c>
    </row>
    <row r="45" spans="1:11" s="5" customFormat="1" ht="15.75" x14ac:dyDescent="0.25">
      <c r="A45" s="3">
        <f>A44+1</f>
        <v>25</v>
      </c>
      <c r="B45" s="4" t="s">
        <v>25</v>
      </c>
      <c r="C45" s="22">
        <v>36538</v>
      </c>
      <c r="D45" s="21">
        <v>1</v>
      </c>
      <c r="E45" s="20">
        <v>19242</v>
      </c>
      <c r="F45" s="20">
        <v>1.35</v>
      </c>
      <c r="G45" s="18">
        <f>D45*E45*F45*1.302*12</f>
        <v>405860</v>
      </c>
      <c r="H45" s="19">
        <f>ROUND(G45*0.15,1)</f>
        <v>60879</v>
      </c>
      <c r="I45" s="18">
        <f>ROUND((G45+H45)/1000,1)</f>
        <v>466.7</v>
      </c>
      <c r="J45" s="17">
        <f>I45</f>
        <v>466.7</v>
      </c>
      <c r="K45" s="17">
        <f>J45</f>
        <v>466.7</v>
      </c>
    </row>
    <row r="46" spans="1:11" s="5" customFormat="1" ht="15.75" x14ac:dyDescent="0.25">
      <c r="A46" s="3">
        <f>A45+1</f>
        <v>26</v>
      </c>
      <c r="B46" s="4" t="s">
        <v>26</v>
      </c>
      <c r="C46" s="22">
        <v>14646</v>
      </c>
      <c r="D46" s="21">
        <v>1</v>
      </c>
      <c r="E46" s="20">
        <v>19242</v>
      </c>
      <c r="F46" s="20">
        <v>1.35</v>
      </c>
      <c r="G46" s="18">
        <f>D46*E46*F46*1.302*12</f>
        <v>405860</v>
      </c>
      <c r="H46" s="19">
        <f>ROUND(G46*0.15,1)</f>
        <v>60879</v>
      </c>
      <c r="I46" s="18">
        <f>ROUND((G46+H46)/1000,1)</f>
        <v>466.7</v>
      </c>
      <c r="J46" s="17">
        <f>I46</f>
        <v>466.7</v>
      </c>
      <c r="K46" s="17">
        <f>J46</f>
        <v>466.7</v>
      </c>
    </row>
    <row r="47" spans="1:11" s="5" customFormat="1" ht="15.75" x14ac:dyDescent="0.25">
      <c r="A47" s="3">
        <f>A46+1</f>
        <v>27</v>
      </c>
      <c r="B47" s="4" t="s">
        <v>27</v>
      </c>
      <c r="C47" s="22">
        <v>54901</v>
      </c>
      <c r="D47" s="21">
        <v>1</v>
      </c>
      <c r="E47" s="20">
        <v>19242</v>
      </c>
      <c r="F47" s="20">
        <v>1.43</v>
      </c>
      <c r="G47" s="18">
        <f>D47*E47*F47*1.302*12</f>
        <v>429910.9</v>
      </c>
      <c r="H47" s="19">
        <f>ROUND(G47*0.15,1)</f>
        <v>64486.6</v>
      </c>
      <c r="I47" s="18">
        <f>ROUND((G47+H47)/1000,1)</f>
        <v>494.4</v>
      </c>
      <c r="J47" s="17">
        <f>I47</f>
        <v>494.4</v>
      </c>
      <c r="K47" s="17">
        <f>J47</f>
        <v>494.4</v>
      </c>
    </row>
    <row r="48" spans="1:11" s="5" customFormat="1" ht="15.75" x14ac:dyDescent="0.25">
      <c r="A48" s="3">
        <f>A47+1</f>
        <v>28</v>
      </c>
      <c r="B48" s="4" t="s">
        <v>28</v>
      </c>
      <c r="C48" s="22">
        <v>16490</v>
      </c>
      <c r="D48" s="21">
        <v>1</v>
      </c>
      <c r="E48" s="20">
        <v>19242</v>
      </c>
      <c r="F48" s="20">
        <v>1.35</v>
      </c>
      <c r="G48" s="18">
        <f>D48*E48*F48*1.302*12</f>
        <v>405860</v>
      </c>
      <c r="H48" s="19">
        <f>ROUND(G48*0.15,1)</f>
        <v>60879</v>
      </c>
      <c r="I48" s="18">
        <f>ROUND((G48+H48)/1000,1)</f>
        <v>466.7</v>
      </c>
      <c r="J48" s="17">
        <f>I48</f>
        <v>466.7</v>
      </c>
      <c r="K48" s="17">
        <f>J48</f>
        <v>466.7</v>
      </c>
    </row>
    <row r="49" spans="1:11" s="5" customFormat="1" ht="15.75" x14ac:dyDescent="0.25">
      <c r="A49" s="3">
        <f>A48+1</f>
        <v>29</v>
      </c>
      <c r="B49" s="4" t="s">
        <v>29</v>
      </c>
      <c r="C49" s="22">
        <v>12252</v>
      </c>
      <c r="D49" s="21">
        <v>1</v>
      </c>
      <c r="E49" s="20">
        <v>19242</v>
      </c>
      <c r="F49" s="20">
        <v>1.35</v>
      </c>
      <c r="G49" s="18">
        <f>D49*E49*F49*1.302*12</f>
        <v>405860</v>
      </c>
      <c r="H49" s="19">
        <f>ROUND(G49*0.15,1)</f>
        <v>60879</v>
      </c>
      <c r="I49" s="18">
        <f>ROUND((G49+H49)/1000,1)</f>
        <v>466.7</v>
      </c>
      <c r="J49" s="17">
        <f>I49</f>
        <v>466.7</v>
      </c>
      <c r="K49" s="17">
        <f>J49</f>
        <v>466.7</v>
      </c>
    </row>
    <row r="50" spans="1:11" s="5" customFormat="1" ht="15.75" x14ac:dyDescent="0.25">
      <c r="A50" s="3">
        <f>A49+1</f>
        <v>30</v>
      </c>
      <c r="B50" s="4" t="s">
        <v>30</v>
      </c>
      <c r="C50" s="22">
        <v>50716</v>
      </c>
      <c r="D50" s="21">
        <v>1</v>
      </c>
      <c r="E50" s="20">
        <v>19242</v>
      </c>
      <c r="F50" s="20">
        <v>1.43</v>
      </c>
      <c r="G50" s="18">
        <f>D50*E50*F50*1.302*12</f>
        <v>429910.9</v>
      </c>
      <c r="H50" s="19">
        <f>ROUND(G50*0.15,1)</f>
        <v>64486.6</v>
      </c>
      <c r="I50" s="18">
        <f>ROUND((G50+H50)/1000,1)</f>
        <v>494.4</v>
      </c>
      <c r="J50" s="17">
        <f>I50</f>
        <v>494.4</v>
      </c>
      <c r="K50" s="17">
        <f>J50</f>
        <v>494.4</v>
      </c>
    </row>
    <row r="51" spans="1:11" s="5" customFormat="1" ht="15.75" x14ac:dyDescent="0.25">
      <c r="A51" s="3">
        <f>A50+1</f>
        <v>31</v>
      </c>
      <c r="B51" s="4" t="s">
        <v>31</v>
      </c>
      <c r="C51" s="22">
        <v>16177</v>
      </c>
      <c r="D51" s="21">
        <v>1</v>
      </c>
      <c r="E51" s="20">
        <v>19242</v>
      </c>
      <c r="F51" s="20">
        <v>1.35</v>
      </c>
      <c r="G51" s="18">
        <f>D51*E51*F51*1.302*12</f>
        <v>405860</v>
      </c>
      <c r="H51" s="19">
        <f>ROUND(G51*0.15,1)</f>
        <v>60879</v>
      </c>
      <c r="I51" s="18">
        <f>ROUND((G51+H51)/1000,1)</f>
        <v>466.7</v>
      </c>
      <c r="J51" s="17">
        <f>I51</f>
        <v>466.7</v>
      </c>
      <c r="K51" s="17">
        <f>J51</f>
        <v>466.7</v>
      </c>
    </row>
    <row r="52" spans="1:11" s="5" customFormat="1" ht="15.75" x14ac:dyDescent="0.25">
      <c r="A52" s="3">
        <f>A51+1</f>
        <v>32</v>
      </c>
      <c r="B52" s="4" t="s">
        <v>32</v>
      </c>
      <c r="C52" s="22">
        <v>24242</v>
      </c>
      <c r="D52" s="21">
        <v>1</v>
      </c>
      <c r="E52" s="20">
        <v>19242</v>
      </c>
      <c r="F52" s="20">
        <v>1.35</v>
      </c>
      <c r="G52" s="18">
        <f>D52*E52*F52*1.302*12</f>
        <v>405860</v>
      </c>
      <c r="H52" s="19">
        <f>ROUND(G52*0.15,1)</f>
        <v>60879</v>
      </c>
      <c r="I52" s="18">
        <f>ROUND((G52+H52)/1000,1)</f>
        <v>466.7</v>
      </c>
      <c r="J52" s="17">
        <f>I52</f>
        <v>466.7</v>
      </c>
      <c r="K52" s="17">
        <f>J52</f>
        <v>466.7</v>
      </c>
    </row>
    <row r="53" spans="1:11" s="5" customFormat="1" ht="15.75" x14ac:dyDescent="0.25">
      <c r="A53" s="3">
        <f>A52+1</f>
        <v>33</v>
      </c>
      <c r="B53" s="4" t="s">
        <v>33</v>
      </c>
      <c r="C53" s="22">
        <v>27921</v>
      </c>
      <c r="D53" s="21">
        <v>1</v>
      </c>
      <c r="E53" s="20">
        <v>19242</v>
      </c>
      <c r="F53" s="20">
        <v>1.35</v>
      </c>
      <c r="G53" s="18">
        <f>D53*E53*F53*1.302*12</f>
        <v>405860</v>
      </c>
      <c r="H53" s="19">
        <f>ROUND(G53*0.15,1)</f>
        <v>60879</v>
      </c>
      <c r="I53" s="18">
        <f>ROUND((G53+H53)/1000,1)</f>
        <v>466.7</v>
      </c>
      <c r="J53" s="17">
        <f>I53</f>
        <v>466.7</v>
      </c>
      <c r="K53" s="17">
        <f>J53</f>
        <v>466.7</v>
      </c>
    </row>
    <row r="54" spans="1:11" s="5" customFormat="1" ht="15.75" x14ac:dyDescent="0.25">
      <c r="A54" s="3">
        <f>A53+1</f>
        <v>34</v>
      </c>
      <c r="B54" s="4" t="s">
        <v>34</v>
      </c>
      <c r="C54" s="22">
        <v>9644</v>
      </c>
      <c r="D54" s="21">
        <v>1</v>
      </c>
      <c r="E54" s="20">
        <v>19242</v>
      </c>
      <c r="F54" s="20">
        <v>1.35</v>
      </c>
      <c r="G54" s="18">
        <f>D54*E54*F54*1.302*12</f>
        <v>405860</v>
      </c>
      <c r="H54" s="19">
        <f>ROUND(G54*0.15,1)</f>
        <v>60879</v>
      </c>
      <c r="I54" s="18">
        <f>ROUND((G54+H54)/1000,1)</f>
        <v>466.7</v>
      </c>
      <c r="J54" s="17">
        <f>I54</f>
        <v>466.7</v>
      </c>
      <c r="K54" s="17">
        <f>J54</f>
        <v>466.7</v>
      </c>
    </row>
    <row r="55" spans="1:11" s="5" customFormat="1" ht="15.75" x14ac:dyDescent="0.25">
      <c r="A55" s="3">
        <f>A54+1</f>
        <v>35</v>
      </c>
      <c r="B55" s="4" t="s">
        <v>35</v>
      </c>
      <c r="C55" s="22">
        <v>16781</v>
      </c>
      <c r="D55" s="21">
        <v>1</v>
      </c>
      <c r="E55" s="20">
        <v>19242</v>
      </c>
      <c r="F55" s="20">
        <v>1.35</v>
      </c>
      <c r="G55" s="18">
        <f>D55*E55*F55*1.302*12</f>
        <v>405860</v>
      </c>
      <c r="H55" s="19">
        <f>ROUND(G55*0.15,1)</f>
        <v>60879</v>
      </c>
      <c r="I55" s="18">
        <f>ROUND((G55+H55)/1000,1)</f>
        <v>466.7</v>
      </c>
      <c r="J55" s="17">
        <f>I55</f>
        <v>466.7</v>
      </c>
      <c r="K55" s="17">
        <f>J55</f>
        <v>466.7</v>
      </c>
    </row>
    <row r="56" spans="1:11" s="5" customFormat="1" ht="15.75" x14ac:dyDescent="0.25">
      <c r="A56" s="3">
        <f>A55+1</f>
        <v>36</v>
      </c>
      <c r="B56" s="4" t="s">
        <v>36</v>
      </c>
      <c r="C56" s="22">
        <v>20954</v>
      </c>
      <c r="D56" s="21">
        <v>1</v>
      </c>
      <c r="E56" s="20">
        <v>19242</v>
      </c>
      <c r="F56" s="20">
        <v>1.35</v>
      </c>
      <c r="G56" s="18">
        <f>D56*E56*F56*1.302*12</f>
        <v>405860</v>
      </c>
      <c r="H56" s="19">
        <f>ROUND(G56*0.15,1)</f>
        <v>60879</v>
      </c>
      <c r="I56" s="18">
        <f>ROUND((G56+H56)/1000,1)</f>
        <v>466.7</v>
      </c>
      <c r="J56" s="17">
        <f>I56</f>
        <v>466.7</v>
      </c>
      <c r="K56" s="17">
        <f>J56</f>
        <v>466.7</v>
      </c>
    </row>
    <row r="57" spans="1:11" s="5" customFormat="1" ht="15.75" x14ac:dyDescent="0.25">
      <c r="A57" s="3">
        <f>A56+1</f>
        <v>37</v>
      </c>
      <c r="B57" s="4" t="s">
        <v>37</v>
      </c>
      <c r="C57" s="22">
        <v>306051</v>
      </c>
      <c r="D57" s="21">
        <v>3</v>
      </c>
      <c r="E57" s="20">
        <v>19242</v>
      </c>
      <c r="F57" s="20">
        <v>1.61</v>
      </c>
      <c r="G57" s="18">
        <f>D57*E57*F57*1.302*12</f>
        <v>1452076.7</v>
      </c>
      <c r="H57" s="19">
        <f>ROUND(G57*0.15,1)</f>
        <v>217811.5</v>
      </c>
      <c r="I57" s="18">
        <f>ROUND((G57+H57)/1000,1)</f>
        <v>1669.9</v>
      </c>
      <c r="J57" s="17">
        <f>I57</f>
        <v>1669.9</v>
      </c>
      <c r="K57" s="17">
        <f>J57</f>
        <v>1669.9</v>
      </c>
    </row>
    <row r="58" spans="1:11" s="5" customFormat="1" ht="15.75" x14ac:dyDescent="0.25">
      <c r="A58" s="3">
        <f>A57+1</f>
        <v>38</v>
      </c>
      <c r="B58" s="4" t="s">
        <v>54</v>
      </c>
      <c r="C58" s="22">
        <v>942315</v>
      </c>
      <c r="D58" s="21">
        <v>6</v>
      </c>
      <c r="E58" s="20">
        <v>19242</v>
      </c>
      <c r="F58" s="20">
        <v>1.61</v>
      </c>
      <c r="G58" s="18">
        <f>D58*E58*F58*1.302*12</f>
        <v>2904153.5</v>
      </c>
      <c r="H58" s="19">
        <f>ROUND(G58*0.15,1)</f>
        <v>435623</v>
      </c>
      <c r="I58" s="18">
        <f>ROUND((G58+H58)/1000,1)</f>
        <v>3339.8</v>
      </c>
      <c r="J58" s="17">
        <f>I58</f>
        <v>3339.8</v>
      </c>
      <c r="K58" s="17">
        <f>J58</f>
        <v>3339.8</v>
      </c>
    </row>
    <row r="59" spans="1:11" s="5" customFormat="1" ht="18" customHeight="1" x14ac:dyDescent="0.25">
      <c r="A59" s="3">
        <f>A58+1</f>
        <v>39</v>
      </c>
      <c r="B59" s="4" t="s">
        <v>43</v>
      </c>
      <c r="C59" s="22">
        <v>4958</v>
      </c>
      <c r="D59" s="21">
        <v>1</v>
      </c>
      <c r="E59" s="20">
        <v>19242</v>
      </c>
      <c r="F59" s="20">
        <v>1.35</v>
      </c>
      <c r="G59" s="18">
        <f>D59*E59*F59*1.302*12</f>
        <v>405860</v>
      </c>
      <c r="H59" s="19">
        <f>ROUND(G59*0.15,1)</f>
        <v>60879</v>
      </c>
      <c r="I59" s="18">
        <f>ROUND((G59+H59)/1000,1)</f>
        <v>466.7</v>
      </c>
      <c r="J59" s="17">
        <f>I59</f>
        <v>466.7</v>
      </c>
      <c r="K59" s="17">
        <f>J59</f>
        <v>466.7</v>
      </c>
    </row>
    <row r="60" spans="1:11" s="5" customFormat="1" ht="15.75" x14ac:dyDescent="0.25">
      <c r="A60" s="3">
        <f>A59+1</f>
        <v>40</v>
      </c>
      <c r="B60" s="4" t="s">
        <v>42</v>
      </c>
      <c r="C60" s="22">
        <v>2355</v>
      </c>
      <c r="D60" s="21">
        <v>1</v>
      </c>
      <c r="E60" s="20">
        <v>19242</v>
      </c>
      <c r="F60" s="20">
        <v>1.35</v>
      </c>
      <c r="G60" s="18">
        <f>D60*E60*F60*1.302*12</f>
        <v>405860</v>
      </c>
      <c r="H60" s="19">
        <f>ROUND(G60*0.15,1)</f>
        <v>60879</v>
      </c>
      <c r="I60" s="18">
        <f>ROUND((G60+H60)/1000,1)</f>
        <v>466.7</v>
      </c>
      <c r="J60" s="17">
        <f>I60</f>
        <v>466.7</v>
      </c>
      <c r="K60" s="17">
        <f>J60</f>
        <v>466.7</v>
      </c>
    </row>
    <row r="61" spans="1:11" s="5" customFormat="1" ht="15.75" x14ac:dyDescent="0.25">
      <c r="A61" s="3">
        <f>A60+1</f>
        <v>41</v>
      </c>
      <c r="B61" s="4" t="s">
        <v>38</v>
      </c>
      <c r="C61" s="22">
        <v>12858</v>
      </c>
      <c r="D61" s="21">
        <v>1</v>
      </c>
      <c r="E61" s="20">
        <v>19242</v>
      </c>
      <c r="F61" s="20">
        <v>1.35</v>
      </c>
      <c r="G61" s="18">
        <f>D61*E61*F61*1.302*12</f>
        <v>405860</v>
      </c>
      <c r="H61" s="19">
        <f>ROUND(G61*0.15,1)</f>
        <v>60879</v>
      </c>
      <c r="I61" s="18">
        <f>ROUND((G61+H61)/1000,1)</f>
        <v>466.7</v>
      </c>
      <c r="J61" s="17">
        <f>I61</f>
        <v>466.7</v>
      </c>
      <c r="K61" s="17">
        <f>J61</f>
        <v>466.7</v>
      </c>
    </row>
    <row r="62" spans="1:11" s="5" customFormat="1" ht="15.75" x14ac:dyDescent="0.25">
      <c r="A62" s="6"/>
      <c r="B62" s="7" t="s">
        <v>39</v>
      </c>
      <c r="C62" s="16">
        <f>SUM(C21:C61)</f>
        <v>2404944</v>
      </c>
      <c r="D62" s="15">
        <f>SUM(D21:D61)</f>
        <v>52</v>
      </c>
      <c r="E62" s="15"/>
      <c r="F62" s="15"/>
      <c r="G62" s="13"/>
      <c r="H62" s="14"/>
      <c r="I62" s="13">
        <f>SUM(I21:I61)</f>
        <v>25735.9</v>
      </c>
      <c r="J62" s="13">
        <f>SUM(J21:J61)</f>
        <v>25735.9</v>
      </c>
      <c r="K62" s="13">
        <f>SUM(K21:K61)</f>
        <v>25735.9</v>
      </c>
    </row>
    <row r="63" spans="1:11" s="5" customFormat="1" ht="15.75" x14ac:dyDescent="0.25">
      <c r="A63" s="8"/>
      <c r="B63" s="9"/>
      <c r="H63" s="10"/>
    </row>
    <row r="64" spans="1:11" s="5" customFormat="1" ht="15.75" x14ac:dyDescent="0.25">
      <c r="A64" s="11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9" ht="35.25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</sheetData>
  <mergeCells count="16">
    <mergeCell ref="D6:D18"/>
    <mergeCell ref="G6:I6"/>
    <mergeCell ref="C6:C18"/>
    <mergeCell ref="H7:H18"/>
    <mergeCell ref="B6:B18"/>
    <mergeCell ref="A3:K4"/>
    <mergeCell ref="J6:J18"/>
    <mergeCell ref="K6:K18"/>
    <mergeCell ref="J1:K1"/>
    <mergeCell ref="A64:K64"/>
    <mergeCell ref="A65:I65"/>
    <mergeCell ref="F6:F18"/>
    <mergeCell ref="I7:I18"/>
    <mergeCell ref="E6:E18"/>
    <mergeCell ref="G7:G18"/>
    <mergeCell ref="A6:A18"/>
  </mergeCells>
  <pageMargins left="0.70866141732283472" right="0.51181102362204722" top="0.15748031496062992" bottom="0.15748031496062992" header="0.11811023622047245" footer="0.1181102362204724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2023-10-11T08:05:49Z</cp:lastPrinted>
  <dcterms:created xsi:type="dcterms:W3CDTF">2016-09-21T12:55:34Z</dcterms:created>
  <dcterms:modified xsi:type="dcterms:W3CDTF">2023-10-11T08:08:57Z</dcterms:modified>
</cp:coreProperties>
</file>